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/>
  </bookViews>
  <sheets>
    <sheet name="งานบริหารงานคลัง" sheetId="6" r:id="rId1"/>
  </sheets>
  <definedNames>
    <definedName name="_xlnm.Print_Area" localSheetId="0">งานบริหารงานคลัง!$A$1:$M$195</definedName>
  </definedNames>
  <calcPr calcId="144525"/>
</workbook>
</file>

<file path=xl/calcChain.xml><?xml version="1.0" encoding="utf-8"?>
<calcChain xmlns="http://schemas.openxmlformats.org/spreadsheetml/2006/main">
  <c r="K70" i="6" l="1"/>
  <c r="K141" i="6" l="1"/>
  <c r="K122" i="6"/>
  <c r="K121" i="6" l="1"/>
  <c r="K62" i="6"/>
  <c r="K18" i="6" l="1"/>
  <c r="K12" i="6" s="1"/>
  <c r="K94" i="6"/>
  <c r="K120" i="6" l="1"/>
  <c r="K47" i="6"/>
  <c r="K40" i="6"/>
  <c r="K11" i="6" l="1"/>
  <c r="K10" i="6" s="1"/>
  <c r="K46" i="6"/>
  <c r="K45" i="6" s="1"/>
  <c r="K9" i="6" l="1"/>
  <c r="G6" i="6" s="1"/>
</calcChain>
</file>

<file path=xl/sharedStrings.xml><?xml version="1.0" encoding="utf-8"?>
<sst xmlns="http://schemas.openxmlformats.org/spreadsheetml/2006/main" count="238" uniqueCount="133">
  <si>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</si>
  <si>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</si>
  <si>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</si>
  <si>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</si>
  <si>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</si>
  <si>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แผนงานบริหารงานทั่วไป</t>
  </si>
  <si>
    <t>งานบริหารงานคลัง</t>
  </si>
  <si>
    <t>งบบุคลากร</t>
  </si>
  <si>
    <t>งบดำเนินงาน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</si>
  <si>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</si>
  <si>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</si>
  <si>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</si>
  <si>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</si>
  <si>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</si>
  <si>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</si>
  <si>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</si>
  <si>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</si>
  <si>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</si>
  <si>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</si>
  <si>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ประเภทเงินเพิ่มต่าง ๆของพนักงาน</t>
  </si>
  <si>
    <t>- เงินเพิ่มค่าครองชีพชั่วคราว</t>
  </si>
  <si>
    <t>- เงินค่าตอบแทนเป็นรายเดือนของพนักงานส่วนท้องถิ่น</t>
  </si>
  <si>
    <t>ประเภทเงินประจำตำแหน่ง</t>
  </si>
  <si>
    <t>ประเภทค่าจ้างลูกจ้างประจำ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</si>
  <si>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</si>
  <si>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</si>
  <si>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</si>
  <si>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</si>
  <si>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</si>
  <si>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หมวดค่าตอบแทน</t>
  </si>
  <si>
    <t>ประเภทค่าตอบแทนการปฏิบัติงานนอกเวลาราชการ</t>
  </si>
  <si>
    <t>เพื่อจ่ายเป็นเงินตอบแทนการปฏิบัติงานนอกเวลาราชการให้แก่พนักงานเทศบาล ลูกจ้างประจำและ</t>
  </si>
  <si>
    <t>พนักงานจ้าง ที่ได้รับคำสั่งให้ปฏิบัติงานนอกเวลาราชการ หรือในวันหยุดราชการ</t>
  </si>
  <si>
    <t>ประเภทค่าเช่าบ้าน</t>
  </si>
  <si>
    <t>เพื่อจ่ายเป็นค่าเช่าบ้าน ให้แก่พนักงานเทศบาลที่มีสิทธิเบิกได้ตามระเบียบ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</si>
  <si>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</si>
  <si>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</si>
  <si>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</si>
  <si>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</si>
  <si>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</si>
  <si>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</si>
  <si>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</si>
  <si>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</si>
  <si>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</si>
  <si>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</si>
  <si>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</si>
  <si>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</si>
  <si>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</si>
  <si>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ประเภทวัสดุยานพาหนะและขนส่ง</t>
  </si>
  <si>
    <t>เพื่อจ่ายเป็นค่าจัดซื้อวัสดุยานพาหนะและขนส่ง เช่น แบตเตอรี่  ยางนอก ยางใน เพลา น้ำมันเบรก</t>
  </si>
  <si>
    <t>ประเภทวัสดุเชื้อเพลิงและหล่อลื่น</t>
  </si>
  <si>
    <t>ถ่าน  ก๊าส  แก๊สหุงต้ม  น้ำมันจารบี  น้ำมันเครื่อง ฯลฯ</t>
  </si>
  <si>
    <t>ประเภทวัสดุโฆษณาและเผยแพร่</t>
  </si>
  <si>
    <t>เพื่อจ่ายเป็นค่าจัดซื้อวัสดุเชื้อเพลิงและหล่อลื่น เช่น น้ำมันดีเซล น้ำมันก๊าด น้ำมันเบนซิน น้ำมันเตา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</si>
  <si>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</si>
  <si>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</si>
  <si>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</si>
  <si>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เพื่อจ่ายเป็นเงินช่วยเหลือการศึกษาบุตร ให้แก่พนักงานเทศบาล ลูกจ้างประจำ และผู้มีสิทธิเบิกได้</t>
  </si>
  <si>
    <t>ระเบียบฯ</t>
  </si>
  <si>
    <t>- โครงการประชาสัมพันธ์การจัดเก็บภาษี</t>
  </si>
  <si>
    <t>เพื่อจ่ายเป็นค่าใช้จ่ายในการดำเนินงานจัดทำโครงการประชาสัมพันธ์การจัดเก็บภาษี  เช่น</t>
  </si>
  <si>
    <t>ค่าจัดทำป้ายประชาสัมพันธ์ภาษีท้องถิ่น  ทั้งแบบคัตเอาท์และแบบอิงค์เจ็ตตามชุมชนต่างๆ</t>
  </si>
  <si>
    <t>หมวดค่าครุภัณฑ์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</si>
  <si>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</si>
  <si>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 xml:space="preserve">พนักงานเทศบาล  ลูกจ้างประจำ  พนักงานจ้าง ฯลฯ  เช่นค่าเบี้ยเลี้ยงเดินทาง  ค่าเช่าที่พัก </t>
  </si>
  <si>
    <t>ค่าพาหนะ  ค่าลงทะเบียนต่าง ๆ  ฯลฯ</t>
  </si>
  <si>
    <t>หัวเทียน หม้อน้ำรถยนต์ ฟิล์มกรองแสง สัญญาณไฟกระพริบ สัญญาณไฟฉุกเฉิน กรวยจราจร ฯลฯ</t>
  </si>
  <si>
    <t>เพื่อจ่ายเป็นค่าจ้างลูกจ้างประจำและเงินปรับปรุงค่าจ้างประจำ ตามตำแหน่งและอัตราที่ ก.ท.กำหนด</t>
  </si>
  <si>
    <t>ตั้งไว้</t>
  </si>
  <si>
    <t>แผ่นพับประชาสัมพันธ์การชำระภาษี  ใบอนุญาตต่าง ๆ ฯลฯ  ค่าใช้จ่ายอื่น ๆ ในโครงการ ฯ</t>
  </si>
  <si>
    <t>งบลงทุน</t>
  </si>
  <si>
    <t>ที่ ก.ท.กำหนด จำนวน 12 อัตรา</t>
  </si>
  <si>
    <t>จำนวน 1 อัตรา</t>
  </si>
  <si>
    <t>พนักงานจ้างตามภารกิจ จำนวน 5 อัตรา  พนักงานจ้างทั่วไป จำนวน 9 อัตรา</t>
  </si>
  <si>
    <t>เพื่อจ่ายเป็นเงินประจำตำแหน่งให้แก่ผู้อำนวยการกองคลัง  หัวหน้าฝ่ายพัฒนารายได้ หัวหน้าฝ่าย</t>
  </si>
  <si>
    <t>บริหารงานคลัง ฯลฯ</t>
  </si>
  <si>
    <t>ประจำปีงบประมาณ 2561</t>
  </si>
  <si>
    <t>- ตู้เก็บเอกสาร ชนิด 2 บานเปิด</t>
  </si>
  <si>
    <t xml:space="preserve">  ตั้งไว้</t>
  </si>
  <si>
    <t xml:space="preserve"> - มีมือจับชนิดบิด</t>
  </si>
  <si>
    <t xml:space="preserve"> - มีแผ่นชั้นปรับระดับ 3 ชิ้น</t>
  </si>
  <si>
    <t xml:space="preserve"> - คุณสมบัติตามมาตรฐานผลิตภัณฑ์อุตสาหกรรม</t>
  </si>
  <si>
    <t>ตั้งจ่ายจากเงินอุดหนุนทั่วไป</t>
  </si>
  <si>
    <t>ประเภทครุภัณฑ์สำนักงาน</t>
  </si>
  <si>
    <t>เพื่อจ่ายเป็นค่าจัดซื้อตู้เก็บเอกสาร ชนิด 2 บานเปิด จำนวน 9 หลัง  มีคุณลักษณะพื้นฐานดังนี้</t>
  </si>
  <si>
    <t>เนื่องจากครุภัณฑ์ที่จัดซื้อไม่ปรากฏในบัญชีมาตรฐานครุภัณฑ์  จึงขอจัดซื้อตามราคาท้องตลาด</t>
  </si>
  <si>
    <t>ในปัจจุบัน</t>
  </si>
  <si>
    <t xml:space="preserve"> </t>
  </si>
  <si>
    <t>ประเภทครุภัณฑ์คอมพิวเตอร์</t>
  </si>
  <si>
    <t xml:space="preserve">ตั้งจ่ายจากเงินอุดหนุนทั่วไป   </t>
  </si>
  <si>
    <t>- เครื่องสำรองไฟฟ้า</t>
  </si>
  <si>
    <t>เพื่อจ่ายเป็นค่าจัดซื้อเครื่องสำรองไฟฟ้า จำนวน 1 เครื่อง  มีคุณลักษณะพื้นฐานดังนี้</t>
  </si>
  <si>
    <t xml:space="preserve"> - มีกำลังไฟฟ้าด้านนอกไม่น้อยกว่า 800 VA (480 Watts)</t>
  </si>
  <si>
    <t xml:space="preserve"> - สามารถสำรองไฟฟ้าได้ไม่น้อยกว่า 15 นาที</t>
  </si>
  <si>
    <t xml:space="preserve">ตั้งจ่ายจากเงินอุดหนุนทั่วไป </t>
  </si>
  <si>
    <r>
      <t xml:space="preserve">- </t>
    </r>
    <r>
      <rPr>
        <b/>
        <sz val="14"/>
        <color theme="1"/>
        <rFont val="TH SarabunPSK"/>
        <family val="2"/>
      </rPr>
      <t xml:space="preserve">เครื่องพิมพ์แบบฉีดหมึกพร้อมติดตั้งถังพิมพ์ (lnk Tank Printer) </t>
    </r>
  </si>
  <si>
    <t xml:space="preserve">เพื่อจ่ายเป็นค่าจัดซื้อเครื่องพิมพ์แบบฉีดหมึกพร้อมติดตั้งถังพิมพ์ (lnk Tank Printer) </t>
  </si>
  <si>
    <t xml:space="preserve">  - มีความละเอียดในการพิมพ์ไม่น้อยกว่า 1,200x1,200 dpi</t>
  </si>
  <si>
    <r>
      <t xml:space="preserve">  - </t>
    </r>
    <r>
      <rPr>
        <sz val="15"/>
        <rFont val="TH SarabunPSK"/>
        <family val="2"/>
      </rPr>
      <t>มีความเร็วในการพิมพ์ร่างขาวดำไม่น้อยกว่า 20 หน้าต่อนาที (ppm) หรือ 8.8 ภาพต่อนาที (ipm)</t>
    </r>
  </si>
  <si>
    <t xml:space="preserve">  - มีความเร็วในการพิมพ์ร่างสีไม่น้อยกว่า 10 หน้าต่อนาที (ppm) หรือ 4.5 ภาพต่อนาที (ipm)</t>
  </si>
  <si>
    <t xml:space="preserve">  - มีช่องเชื่อมต่อ (Interface) แบบ Parallel หรือ USB 2.0 หรือดีกว่า จำนวนไม่น้อยกว่า 1 ช่อง</t>
  </si>
  <si>
    <t xml:space="preserve">  - สามารถใช้ได้กับ A4, Letter, และ Custom โดยถาดใส่กระดาษได้ไม่น้อยกว่า 50 แผ่น</t>
  </si>
  <si>
    <t xml:space="preserve">  - เป็นเครื่องพิมพ์แบบฉีดหมึกพร้อมติดตั้งถังหมีกพิมพ์  (lnk TanK Printer) จากโรงงานผู้ผลิต</t>
  </si>
  <si>
    <t>จากโรงงานผู้ผลิต จำนวน 2 เครื่อง  มีคุณลักษณะพื้นฐานดังนี้</t>
  </si>
  <si>
    <t xml:space="preserve">- เครื่องพิมพ์แบบ laser jet </t>
  </si>
  <si>
    <t>เพื่อจ่ายเป็นค่าจัดซื้อเครื่องพิมพ์แบบ laser jet  จำนวน 1 เครื่อง  มีคุณลักษณะพื้นฐานดังนี้</t>
  </si>
  <si>
    <r>
      <t xml:space="preserve">  - </t>
    </r>
    <r>
      <rPr>
        <sz val="15"/>
        <rFont val="TH SarabunPSK"/>
        <family val="2"/>
      </rPr>
      <t xml:space="preserve">มีความเร็วในการพิมพ์ร่างไม่น้อยกว่า 27 หน้าต่อนาที (ppm) </t>
    </r>
  </si>
  <si>
    <t xml:space="preserve">  - สามารถพิมพ์เอกสารกลับหน้าอัตโนมัติได้</t>
  </si>
  <si>
    <t xml:space="preserve">  - มีหน่วยความจำ (Memory) ขนาดไม่น้อยกว่า 64 MB</t>
  </si>
  <si>
    <t xml:space="preserve">  - มีช่องเชื่อมต่อระบบเครือข่าย (Network InterFace) แบบ 10/100 Base-T หรือดีกว่า</t>
  </si>
  <si>
    <t xml:space="preserve">  - มีช่องเชื่อมต่อ (Interface)  แบบ Parallel หรือ USB 2.0 หรือดีกว่า จำนวนไม่น้อยกว่า 1 ช่อง</t>
  </si>
  <si>
    <t>จำนวนไม่น้อยกว่า 1 ช่อง หรือสามารถใช้งานผ่านเครือข่ายไร้สาย (Wi-Fi)</t>
  </si>
  <si>
    <t xml:space="preserve">- ตู้เสริม 2 ลิ้นชัก  (มีล้อ) </t>
  </si>
  <si>
    <t xml:space="preserve">- ตู้เหล็กเก็บเอกสาร ชนิดบานเลื่อนกระจก </t>
  </si>
  <si>
    <t>เพื่อจ่ายเป็นค่าจัดซื้อตู้เก็บเอกสาร ชนิดบานเลื่อน (ทึบ) จำนวน 5 หลัง มีคุณลักษณะพื้นฐานดังนี้</t>
  </si>
  <si>
    <t>เพื่อจ่ายเป็นค่าจัดซื้อ ตู้เสริม 2 ลิ้นชัก  (มีล้อ) จำนวน  1 หลัง มีคุณลักษณะพื้นฐานดังนี้</t>
  </si>
  <si>
    <t xml:space="preserve">เมมโมรี่การ์ด  แถบบันทึกเสียงหรือภาพ (วีดีโอเทป แผ่นซีดี)   รูปสีหรือขาวดำที่ได้จากการล้าง </t>
  </si>
  <si>
    <t>อัดขยาย ฯลฯ</t>
  </si>
  <si>
    <t>จัดซื้อตามเกณฑ์ราคากลาง  และคุณลักษณะพื้นฐานครุภัณฑ์คอมพิวเตอร์ของกระทรวง</t>
  </si>
  <si>
    <t>เทคโนโลยีสารสนเทศและการสื่อสาร</t>
  </si>
  <si>
    <t xml:space="preserve">  - สามารถใช้ได้กับ A4, Letter, Legal และ Custom โดยมีถาดใส่กระดาษได้รวมกัน</t>
  </si>
  <si>
    <t>ไม่น้อยกว่า 250 แผ่น</t>
  </si>
  <si>
    <t>เพื่อจ่ายเป็นค่าจัดซื้อวัสดุโฆษณาและเผยแพร่ เช่น กระดาษเขียนโปสเตอร์ พู่กันและสี ป้ายไวนิล</t>
  </si>
  <si>
    <t xml:space="preserve">เพื่อจ่ายเป็นเงินเพิ่มค่าตอบแทนเป็นรายเดือนให้แก่ผู้อำนวยการกองคลัง  ระดับ 8  </t>
  </si>
  <si>
    <t>ในอัตราเท่ากับอัตราเงินประจำตำแหน่งที่ได้รับ</t>
  </si>
  <si>
    <t xml:space="preserve">ตั้งจ่ายจากเงินรายได้    </t>
  </si>
  <si>
    <t>- โครงการปรับปรุงแผนที่ภาษีและทะเบียนทรัพย์สิน</t>
  </si>
  <si>
    <t>เพื่อจ่ายเป็นค่าใช้จ่ายในการดำเนินงานจัดทำโครงการปรับปรุงแผนที่ภาษีและทะเบียนทรัพย์สิน</t>
  </si>
  <si>
    <t>เช่น ค่าจ้าง  ค่าวัสดุ  อุปกรณ์  ค่าครุภัณฑ์  ฯลฯ  และค่าใช้จ่ายอื่น ๆ ตามโครงการ ฯ</t>
  </si>
  <si>
    <t xml:space="preserve">ตั้งจ่ายจากเงินรายได้   </t>
  </si>
  <si>
    <t>เพื่อจ่ายเป็นค่าจ้างเหมาบริการ  ค่าถ่ายเอกสาร  ค่าเย็บหนังสือหรือเข้าปกหนังสือ</t>
  </si>
  <si>
    <t>ค่าจ้างเหมาโฆษณาและเผยแพร่ข่าวทางวิทยุ  กระจายเสียง โทรทัศน์ หรือสิ่งพิมพ์ต่าง ๆ</t>
  </si>
  <si>
    <t>ค่าธรรมเนียมต่าง ๆค่าติดตั้งไฟฟ้า  ประปา  โทรศัพท์  เครื่องรับสัญญาณต่าง ๆ  ฯลฯ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</si>
</sst>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0" fontId="4" fillId="0" borderId="0" xfId="0" applyFont="1"/>
    <xf numFmtId="0" fontId="2" fillId="0" borderId="0" xfId="0" quotePrefix="1" applyFont="1"/>
    <xf numFmtId="187" fontId="2" fillId="0" borderId="0" xfId="0" applyNumberFormat="1" applyFont="1"/>
    <xf numFmtId="0" fontId="5" fillId="0" borderId="0" xfId="0" quotePrefix="1" applyFont="1"/>
    <xf numFmtId="0" fontId="5" fillId="0" borderId="0" xfId="0" applyFont="1"/>
    <xf numFmtId="187" fontId="5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view="pageBreakPreview" topLeftCell="A82" zoomScale="150" zoomScaleNormal="160" zoomScaleSheetLayoutView="150" workbookViewId="0">
      <selection activeCell="G74" sqref="G74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.625" style="1" customWidth="1"/>
    <col min="12" max="12" width="4.25" style="1" customWidth="1"/>
    <col min="13" max="16384" width="9" style="1"/>
  </cols>
  <sheetData>
    <row r="1" spans="1:12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5">
      <c r="A2" s="11" t="s">
        <v>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35">
      <c r="A6" s="2" t="s">
        <v>11</v>
      </c>
      <c r="D6" s="3"/>
      <c r="E6" s="2"/>
      <c r="F6" s="2"/>
      <c r="G6" s="4">
        <f>K9</f>
        <v>7599000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2" t="s">
        <v>6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K10+K45+K120</f>
        <v>7599000</v>
      </c>
      <c r="L9" s="2" t="s">
        <v>0</v>
      </c>
    </row>
    <row r="10" spans="1:12" x14ac:dyDescent="0.35">
      <c r="A10" s="2"/>
      <c r="B10" s="2" t="s">
        <v>7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6267200</v>
      </c>
      <c r="L10" s="2" t="s">
        <v>0</v>
      </c>
    </row>
    <row r="11" spans="1:12" x14ac:dyDescent="0.35">
      <c r="A11" s="2"/>
      <c r="B11" s="2"/>
      <c r="C11" s="2" t="s">
        <v>15</v>
      </c>
      <c r="D11" s="2"/>
      <c r="E11" s="2"/>
      <c r="F11" s="2"/>
      <c r="G11" s="2"/>
      <c r="H11" s="2"/>
      <c r="I11" s="2"/>
      <c r="J11" s="2" t="s">
        <v>4</v>
      </c>
      <c r="K11" s="4">
        <f>K12</f>
        <v>6267200</v>
      </c>
      <c r="L11" s="2" t="s">
        <v>0</v>
      </c>
    </row>
    <row r="12" spans="1:12" x14ac:dyDescent="0.35">
      <c r="C12" s="2" t="s">
        <v>16</v>
      </c>
      <c r="D12" s="2"/>
      <c r="E12" s="2"/>
      <c r="F12" s="2"/>
      <c r="G12" s="2"/>
      <c r="H12" s="2"/>
      <c r="I12" s="2"/>
      <c r="J12" s="2" t="s">
        <v>4</v>
      </c>
      <c r="K12" s="4">
        <f>K13+K18+K25+K30+K35+K41</f>
        <v>6267200</v>
      </c>
      <c r="L12" s="2" t="s">
        <v>0</v>
      </c>
    </row>
    <row r="13" spans="1:12" x14ac:dyDescent="0.35">
      <c r="D13" s="2" t="s">
        <v>18</v>
      </c>
      <c r="E13" s="2"/>
      <c r="F13" s="2"/>
      <c r="G13" s="2"/>
      <c r="H13" s="2"/>
      <c r="I13" s="2"/>
      <c r="J13" s="2" t="s">
        <v>1</v>
      </c>
      <c r="K13" s="4">
        <v>3800000</v>
      </c>
      <c r="L13" s="2" t="s">
        <v>0</v>
      </c>
    </row>
    <row r="14" spans="1:12" x14ac:dyDescent="0.35">
      <c r="E14" s="1" t="s">
        <v>17</v>
      </c>
    </row>
    <row r="15" spans="1:12" x14ac:dyDescent="0.35">
      <c r="E15" s="1" t="s">
        <v>71</v>
      </c>
    </row>
    <row r="16" spans="1:12" x14ac:dyDescent="0.35">
      <c r="E16" s="1" t="s">
        <v>14</v>
      </c>
      <c r="K16" s="1" t="s">
        <v>87</v>
      </c>
    </row>
    <row r="17" spans="4:12" ht="10.5" customHeight="1" x14ac:dyDescent="0.35"/>
    <row r="18" spans="4:12" x14ac:dyDescent="0.35">
      <c r="D18" s="2" t="s">
        <v>19</v>
      </c>
      <c r="E18" s="2"/>
      <c r="F18" s="2"/>
      <c r="G18" s="2"/>
      <c r="H18" s="2"/>
      <c r="I18" s="2"/>
      <c r="J18" s="2" t="s">
        <v>1</v>
      </c>
      <c r="K18" s="4">
        <f>K20</f>
        <v>67200</v>
      </c>
      <c r="L18" s="2" t="s">
        <v>0</v>
      </c>
    </row>
    <row r="19" spans="4:12" ht="10.5" customHeight="1" x14ac:dyDescent="0.35"/>
    <row r="20" spans="4:12" x14ac:dyDescent="0.35">
      <c r="E20" s="6" t="s">
        <v>21</v>
      </c>
      <c r="F20" s="2"/>
      <c r="G20" s="2"/>
      <c r="H20" s="2"/>
      <c r="I20" s="2"/>
      <c r="J20" s="2" t="s">
        <v>68</v>
      </c>
      <c r="K20" s="4">
        <v>67200</v>
      </c>
      <c r="L20" s="2" t="s">
        <v>0</v>
      </c>
    </row>
    <row r="21" spans="4:12" x14ac:dyDescent="0.35">
      <c r="E21" s="1" t="s">
        <v>123</v>
      </c>
    </row>
    <row r="22" spans="4:12" x14ac:dyDescent="0.35">
      <c r="E22" s="1" t="s">
        <v>124</v>
      </c>
    </row>
    <row r="23" spans="4:12" x14ac:dyDescent="0.35">
      <c r="E23" s="1" t="s">
        <v>14</v>
      </c>
    </row>
    <row r="24" spans="4:12" ht="10.5" customHeight="1" x14ac:dyDescent="0.35"/>
    <row r="25" spans="4:12" x14ac:dyDescent="0.35">
      <c r="D25" s="2" t="s">
        <v>22</v>
      </c>
      <c r="E25" s="2"/>
      <c r="F25" s="2"/>
      <c r="G25" s="2"/>
      <c r="H25" s="2"/>
      <c r="I25" s="2"/>
      <c r="J25" s="2" t="s">
        <v>1</v>
      </c>
      <c r="K25" s="4">
        <v>120000</v>
      </c>
      <c r="L25" s="2" t="s">
        <v>0</v>
      </c>
    </row>
    <row r="26" spans="4:12" x14ac:dyDescent="0.35">
      <c r="E26" s="1" t="s">
        <v>74</v>
      </c>
    </row>
    <row r="27" spans="4:12" x14ac:dyDescent="0.35">
      <c r="E27" s="1" t="s">
        <v>75</v>
      </c>
    </row>
    <row r="28" spans="4:12" x14ac:dyDescent="0.35">
      <c r="E28" s="1" t="s">
        <v>14</v>
      </c>
    </row>
    <row r="29" spans="4:12" ht="10.5" customHeight="1" x14ac:dyDescent="0.35"/>
    <row r="30" spans="4:12" x14ac:dyDescent="0.35">
      <c r="D30" s="2" t="s">
        <v>23</v>
      </c>
      <c r="E30" s="2"/>
      <c r="F30" s="2"/>
      <c r="G30" s="2"/>
      <c r="H30" s="2"/>
      <c r="I30" s="2"/>
      <c r="J30" s="2" t="s">
        <v>1</v>
      </c>
      <c r="K30" s="4">
        <v>180000</v>
      </c>
      <c r="L30" s="2" t="s">
        <v>0</v>
      </c>
    </row>
    <row r="31" spans="4:12" x14ac:dyDescent="0.35">
      <c r="E31" s="1" t="s">
        <v>67</v>
      </c>
    </row>
    <row r="32" spans="4:12" x14ac:dyDescent="0.35">
      <c r="E32" s="1" t="s">
        <v>72</v>
      </c>
    </row>
    <row r="33" spans="2:12" x14ac:dyDescent="0.35">
      <c r="E33" s="1" t="s">
        <v>14</v>
      </c>
    </row>
    <row r="35" spans="2:12" x14ac:dyDescent="0.35">
      <c r="D35" s="2" t="s">
        <v>24</v>
      </c>
      <c r="E35" s="2"/>
      <c r="F35" s="2"/>
      <c r="G35" s="2"/>
      <c r="H35" s="2"/>
      <c r="I35" s="2"/>
      <c r="J35" s="2" t="s">
        <v>1</v>
      </c>
      <c r="K35" s="4">
        <v>1900000</v>
      </c>
      <c r="L35" s="2" t="s">
        <v>0</v>
      </c>
    </row>
    <row r="36" spans="2:12" x14ac:dyDescent="0.35">
      <c r="E36" s="1" t="s">
        <v>25</v>
      </c>
    </row>
    <row r="37" spans="2:12" x14ac:dyDescent="0.35">
      <c r="E37" s="1" t="s">
        <v>73</v>
      </c>
    </row>
    <row r="38" spans="2:12" x14ac:dyDescent="0.35">
      <c r="E38" s="1" t="s">
        <v>14</v>
      </c>
    </row>
    <row r="39" spans="2:12" ht="10.5" customHeight="1" x14ac:dyDescent="0.35"/>
    <row r="40" spans="2:12" x14ac:dyDescent="0.35">
      <c r="D40" s="2" t="s">
        <v>26</v>
      </c>
      <c r="E40" s="2"/>
      <c r="F40" s="2"/>
      <c r="G40" s="2"/>
      <c r="H40" s="2"/>
      <c r="I40" s="2"/>
      <c r="J40" s="2" t="s">
        <v>1</v>
      </c>
      <c r="K40" s="4">
        <f>K41</f>
        <v>200000</v>
      </c>
      <c r="L40" s="2" t="s">
        <v>0</v>
      </c>
    </row>
    <row r="41" spans="2:12" x14ac:dyDescent="0.35">
      <c r="E41" s="6" t="s">
        <v>20</v>
      </c>
      <c r="F41" s="2"/>
      <c r="G41" s="2"/>
      <c r="H41" s="2"/>
      <c r="I41" s="2"/>
      <c r="J41" s="2" t="s">
        <v>68</v>
      </c>
      <c r="K41" s="4">
        <v>200000</v>
      </c>
      <c r="L41" s="2" t="s">
        <v>0</v>
      </c>
    </row>
    <row r="42" spans="2:12" x14ac:dyDescent="0.35">
      <c r="E42" s="1" t="s">
        <v>27</v>
      </c>
    </row>
    <row r="43" spans="2:12" x14ac:dyDescent="0.35">
      <c r="E43" s="1" t="s">
        <v>14</v>
      </c>
    </row>
    <row r="45" spans="2:12" x14ac:dyDescent="0.35">
      <c r="B45" s="2" t="s">
        <v>8</v>
      </c>
      <c r="C45" s="2"/>
      <c r="D45" s="2"/>
      <c r="E45" s="2"/>
      <c r="F45" s="2"/>
      <c r="G45" s="2"/>
      <c r="H45" s="2"/>
      <c r="I45" s="2"/>
      <c r="J45" s="2" t="s">
        <v>4</v>
      </c>
      <c r="K45" s="4">
        <f>K46</f>
        <v>1225000</v>
      </c>
      <c r="L45" s="2" t="s">
        <v>0</v>
      </c>
    </row>
    <row r="46" spans="2:12" x14ac:dyDescent="0.35">
      <c r="C46" s="2" t="s">
        <v>28</v>
      </c>
      <c r="D46" s="2"/>
      <c r="E46" s="2"/>
      <c r="F46" s="2"/>
      <c r="G46" s="2"/>
      <c r="H46" s="2"/>
      <c r="I46" s="2"/>
      <c r="J46" s="2" t="s">
        <v>4</v>
      </c>
      <c r="K46" s="4">
        <f>K47+K62+K94</f>
        <v>1225000</v>
      </c>
      <c r="L46" s="2" t="s">
        <v>0</v>
      </c>
    </row>
    <row r="47" spans="2:12" x14ac:dyDescent="0.35">
      <c r="C47" s="2" t="s">
        <v>29</v>
      </c>
      <c r="D47" s="2"/>
      <c r="E47" s="2"/>
      <c r="F47" s="2"/>
      <c r="J47" s="2" t="s">
        <v>4</v>
      </c>
      <c r="K47" s="4">
        <f>K48+K53+K57</f>
        <v>430000</v>
      </c>
      <c r="L47" s="2" t="s">
        <v>0</v>
      </c>
    </row>
    <row r="48" spans="2:12" x14ac:dyDescent="0.35">
      <c r="D48" s="2" t="s">
        <v>30</v>
      </c>
      <c r="E48" s="2"/>
      <c r="F48" s="2"/>
      <c r="G48" s="2"/>
      <c r="H48" s="2"/>
      <c r="I48" s="2"/>
      <c r="J48" s="2" t="s">
        <v>1</v>
      </c>
      <c r="K48" s="4">
        <v>10000</v>
      </c>
      <c r="L48" s="2" t="s">
        <v>0</v>
      </c>
    </row>
    <row r="49" spans="3:12" x14ac:dyDescent="0.35">
      <c r="E49" s="1" t="s">
        <v>31</v>
      </c>
    </row>
    <row r="50" spans="3:12" x14ac:dyDescent="0.35">
      <c r="E50" s="1" t="s">
        <v>32</v>
      </c>
    </row>
    <row r="51" spans="3:12" x14ac:dyDescent="0.35">
      <c r="E51" s="1" t="s">
        <v>14</v>
      </c>
    </row>
    <row r="52" spans="3:12" ht="10.5" customHeight="1" x14ac:dyDescent="0.35"/>
    <row r="53" spans="3:12" x14ac:dyDescent="0.35">
      <c r="D53" s="2" t="s">
        <v>33</v>
      </c>
      <c r="E53" s="2"/>
      <c r="F53" s="2"/>
      <c r="G53" s="2"/>
      <c r="H53" s="2"/>
      <c r="I53" s="2"/>
      <c r="J53" s="2" t="s">
        <v>1</v>
      </c>
      <c r="K53" s="4">
        <v>300000</v>
      </c>
      <c r="L53" s="2" t="s">
        <v>0</v>
      </c>
    </row>
    <row r="54" spans="3:12" x14ac:dyDescent="0.35">
      <c r="E54" s="1" t="s">
        <v>34</v>
      </c>
    </row>
    <row r="55" spans="3:12" x14ac:dyDescent="0.35">
      <c r="E55" s="1" t="s">
        <v>14</v>
      </c>
    </row>
    <row r="56" spans="3:12" ht="10.5" customHeight="1" x14ac:dyDescent="0.35"/>
    <row r="57" spans="3:12" x14ac:dyDescent="0.35">
      <c r="D57" s="2" t="s">
        <v>35</v>
      </c>
      <c r="E57" s="2"/>
      <c r="F57" s="2"/>
      <c r="G57" s="2"/>
      <c r="H57" s="2"/>
      <c r="I57" s="2"/>
      <c r="J57" s="2" t="s">
        <v>1</v>
      </c>
      <c r="K57" s="4">
        <v>120000</v>
      </c>
      <c r="L57" s="2" t="s">
        <v>0</v>
      </c>
    </row>
    <row r="58" spans="3:12" x14ac:dyDescent="0.35">
      <c r="E58" s="1" t="s">
        <v>57</v>
      </c>
    </row>
    <row r="59" spans="3:12" x14ac:dyDescent="0.35">
      <c r="E59" s="1" t="s">
        <v>58</v>
      </c>
    </row>
    <row r="60" spans="3:12" x14ac:dyDescent="0.35">
      <c r="E60" s="1" t="s">
        <v>14</v>
      </c>
    </row>
    <row r="62" spans="3:12" x14ac:dyDescent="0.35">
      <c r="C62" s="2" t="s">
        <v>36</v>
      </c>
      <c r="D62" s="2"/>
      <c r="E62" s="2"/>
      <c r="F62" s="2"/>
      <c r="J62" s="2" t="s">
        <v>4</v>
      </c>
      <c r="K62" s="4">
        <f>K63+K70+K65+K88</f>
        <v>525000</v>
      </c>
      <c r="L62" s="2" t="s">
        <v>0</v>
      </c>
    </row>
    <row r="63" spans="3:12" x14ac:dyDescent="0.35">
      <c r="D63" s="2" t="s">
        <v>37</v>
      </c>
      <c r="E63" s="2"/>
      <c r="F63" s="2"/>
      <c r="G63" s="2"/>
      <c r="H63" s="2"/>
      <c r="I63" s="2"/>
      <c r="J63" s="2" t="s">
        <v>1</v>
      </c>
      <c r="K63" s="4">
        <v>270000</v>
      </c>
      <c r="L63" s="2" t="s">
        <v>0</v>
      </c>
    </row>
    <row r="64" spans="3:12" x14ac:dyDescent="0.35">
      <c r="E64" s="1" t="s">
        <v>130</v>
      </c>
    </row>
    <row r="65" spans="4:12" x14ac:dyDescent="0.35">
      <c r="E65" s="1" t="s">
        <v>131</v>
      </c>
    </row>
    <row r="66" spans="4:12" x14ac:dyDescent="0.35">
      <c r="E66" s="1" t="s">
        <v>132</v>
      </c>
    </row>
    <row r="67" spans="4:12" x14ac:dyDescent="0.35">
      <c r="E67" s="1" t="s">
        <v>14</v>
      </c>
    </row>
    <row r="69" spans="4:12" x14ac:dyDescent="0.35">
      <c r="D69" s="2" t="s">
        <v>38</v>
      </c>
      <c r="E69" s="2"/>
      <c r="F69" s="2"/>
      <c r="G69" s="2"/>
      <c r="H69" s="2"/>
      <c r="I69" s="2"/>
      <c r="J69" s="2"/>
      <c r="K69" s="2"/>
      <c r="L69" s="2"/>
    </row>
    <row r="70" spans="4:12" x14ac:dyDescent="0.35">
      <c r="D70" s="2"/>
      <c r="E70" s="2"/>
      <c r="F70" s="2"/>
      <c r="G70" s="2"/>
      <c r="H70" s="2"/>
      <c r="I70" s="2"/>
      <c r="J70" s="2" t="s">
        <v>1</v>
      </c>
      <c r="K70" s="7">
        <f>K71+K77+K82</f>
        <v>170000</v>
      </c>
      <c r="L70" s="2" t="s">
        <v>0</v>
      </c>
    </row>
    <row r="71" spans="4:12" x14ac:dyDescent="0.35">
      <c r="D71" s="2"/>
      <c r="E71" s="6" t="s">
        <v>39</v>
      </c>
      <c r="F71" s="2"/>
      <c r="G71" s="2"/>
      <c r="H71" s="2"/>
      <c r="I71" s="2"/>
      <c r="J71" s="2" t="s">
        <v>68</v>
      </c>
      <c r="K71" s="4">
        <v>50000</v>
      </c>
      <c r="L71" s="2" t="s">
        <v>0</v>
      </c>
    </row>
    <row r="72" spans="4:12" x14ac:dyDescent="0.35">
      <c r="E72" s="1" t="s">
        <v>63</v>
      </c>
    </row>
    <row r="73" spans="4:12" x14ac:dyDescent="0.35">
      <c r="E73" s="1" t="s">
        <v>64</v>
      </c>
    </row>
    <row r="74" spans="4:12" x14ac:dyDescent="0.35">
      <c r="E74" s="1" t="s">
        <v>65</v>
      </c>
    </row>
    <row r="75" spans="4:12" x14ac:dyDescent="0.35">
      <c r="E75" s="1" t="s">
        <v>14</v>
      </c>
    </row>
    <row r="77" spans="4:12" x14ac:dyDescent="0.35">
      <c r="E77" s="6" t="s">
        <v>126</v>
      </c>
      <c r="F77" s="2"/>
      <c r="G77" s="2"/>
      <c r="H77" s="2"/>
      <c r="I77" s="2"/>
      <c r="J77" s="2" t="s">
        <v>68</v>
      </c>
      <c r="K77" s="4">
        <v>100000</v>
      </c>
      <c r="L77" s="2" t="s">
        <v>0</v>
      </c>
    </row>
    <row r="78" spans="4:12" x14ac:dyDescent="0.35">
      <c r="E78" s="1" t="s">
        <v>127</v>
      </c>
    </row>
    <row r="79" spans="4:12" x14ac:dyDescent="0.35">
      <c r="E79" s="1" t="s">
        <v>128</v>
      </c>
    </row>
    <row r="80" spans="4:12" x14ac:dyDescent="0.35">
      <c r="E80" s="1" t="s">
        <v>129</v>
      </c>
    </row>
    <row r="82" spans="3:12" x14ac:dyDescent="0.35">
      <c r="E82" s="6" t="s">
        <v>59</v>
      </c>
      <c r="F82" s="2"/>
      <c r="G82" s="2"/>
      <c r="H82" s="2"/>
      <c r="I82" s="2"/>
      <c r="J82" s="2" t="s">
        <v>68</v>
      </c>
      <c r="K82" s="4">
        <v>20000</v>
      </c>
      <c r="L82" s="2" t="s">
        <v>0</v>
      </c>
    </row>
    <row r="83" spans="3:12" x14ac:dyDescent="0.35">
      <c r="E83" s="1" t="s">
        <v>60</v>
      </c>
    </row>
    <row r="84" spans="3:12" x14ac:dyDescent="0.35">
      <c r="E84" s="1" t="s">
        <v>61</v>
      </c>
    </row>
    <row r="85" spans="3:12" x14ac:dyDescent="0.35">
      <c r="E85" s="1" t="s">
        <v>69</v>
      </c>
    </row>
    <row r="86" spans="3:12" x14ac:dyDescent="0.35">
      <c r="E86" s="1" t="s">
        <v>125</v>
      </c>
    </row>
    <row r="88" spans="3:12" x14ac:dyDescent="0.35">
      <c r="D88" s="2" t="s">
        <v>40</v>
      </c>
      <c r="E88" s="2"/>
      <c r="F88" s="2"/>
      <c r="G88" s="2"/>
      <c r="H88" s="2"/>
      <c r="I88" s="2"/>
      <c r="J88" s="2" t="s">
        <v>1</v>
      </c>
      <c r="K88" s="4">
        <v>85000</v>
      </c>
      <c r="L88" s="2" t="s">
        <v>0</v>
      </c>
    </row>
    <row r="89" spans="3:12" x14ac:dyDescent="0.35">
      <c r="E89" s="1" t="s">
        <v>41</v>
      </c>
    </row>
    <row r="90" spans="3:12" x14ac:dyDescent="0.35">
      <c r="E90" s="1" t="s">
        <v>42</v>
      </c>
    </row>
    <row r="91" spans="3:12" x14ac:dyDescent="0.35">
      <c r="E91" s="1" t="s">
        <v>43</v>
      </c>
    </row>
    <row r="92" spans="3:12" x14ac:dyDescent="0.35">
      <c r="E92" s="1" t="s">
        <v>14</v>
      </c>
    </row>
    <row r="94" spans="3:12" x14ac:dyDescent="0.35">
      <c r="C94" s="2" t="s">
        <v>44</v>
      </c>
      <c r="D94" s="2"/>
      <c r="E94" s="2"/>
      <c r="F94" s="2"/>
      <c r="J94" s="2" t="s">
        <v>4</v>
      </c>
      <c r="K94" s="4">
        <f>K95+K101+K106+K110+K115</f>
        <v>270000</v>
      </c>
      <c r="L94" s="2" t="s">
        <v>0</v>
      </c>
    </row>
    <row r="95" spans="3:12" x14ac:dyDescent="0.35">
      <c r="D95" s="2" t="s">
        <v>45</v>
      </c>
      <c r="E95" s="2"/>
      <c r="F95" s="2"/>
      <c r="G95" s="2"/>
      <c r="H95" s="2"/>
      <c r="I95" s="2"/>
      <c r="J95" s="2" t="s">
        <v>1</v>
      </c>
      <c r="K95" s="4">
        <v>80000</v>
      </c>
      <c r="L95" s="2" t="s">
        <v>0</v>
      </c>
    </row>
    <row r="96" spans="3:12" x14ac:dyDescent="0.35">
      <c r="E96" s="1" t="s">
        <v>46</v>
      </c>
    </row>
    <row r="97" spans="4:12" x14ac:dyDescent="0.35">
      <c r="E97" s="1" t="s">
        <v>47</v>
      </c>
    </row>
    <row r="98" spans="4:12" x14ac:dyDescent="0.35">
      <c r="E98" s="1" t="s">
        <v>14</v>
      </c>
    </row>
    <row r="101" spans="4:12" x14ac:dyDescent="0.35">
      <c r="D101" s="2" t="s">
        <v>48</v>
      </c>
      <c r="E101" s="2"/>
      <c r="F101" s="2"/>
      <c r="G101" s="2"/>
      <c r="H101" s="2"/>
      <c r="I101" s="2"/>
      <c r="J101" s="2" t="s">
        <v>1</v>
      </c>
      <c r="K101" s="4">
        <v>30000</v>
      </c>
      <c r="L101" s="2" t="s">
        <v>0</v>
      </c>
    </row>
    <row r="102" spans="4:12" x14ac:dyDescent="0.35">
      <c r="E102" s="1" t="s">
        <v>49</v>
      </c>
    </row>
    <row r="103" spans="4:12" x14ac:dyDescent="0.35">
      <c r="E103" s="1" t="s">
        <v>66</v>
      </c>
    </row>
    <row r="104" spans="4:12" x14ac:dyDescent="0.35">
      <c r="E104" s="1" t="s">
        <v>14</v>
      </c>
    </row>
    <row r="105" spans="4:12" ht="10.5" customHeight="1" x14ac:dyDescent="0.35"/>
    <row r="106" spans="4:12" x14ac:dyDescent="0.35">
      <c r="D106" s="2" t="s">
        <v>50</v>
      </c>
      <c r="E106" s="2"/>
      <c r="F106" s="2"/>
      <c r="G106" s="2"/>
      <c r="H106" s="2"/>
      <c r="I106" s="2"/>
      <c r="J106" s="2" t="s">
        <v>1</v>
      </c>
      <c r="K106" s="4">
        <v>100000</v>
      </c>
      <c r="L106" s="2" t="s">
        <v>0</v>
      </c>
    </row>
    <row r="107" spans="4:12" x14ac:dyDescent="0.35">
      <c r="E107" s="1" t="s">
        <v>53</v>
      </c>
    </row>
    <row r="108" spans="4:12" x14ac:dyDescent="0.35">
      <c r="E108" s="1" t="s">
        <v>51</v>
      </c>
    </row>
    <row r="109" spans="4:12" x14ac:dyDescent="0.35">
      <c r="E109" s="1" t="s">
        <v>14</v>
      </c>
    </row>
    <row r="110" spans="4:12" x14ac:dyDescent="0.35">
      <c r="D110" s="2" t="s">
        <v>52</v>
      </c>
      <c r="E110" s="2"/>
      <c r="F110" s="2"/>
      <c r="G110" s="2"/>
      <c r="H110" s="2"/>
      <c r="I110" s="2"/>
      <c r="J110" s="2" t="s">
        <v>1</v>
      </c>
      <c r="K110" s="4">
        <v>10000</v>
      </c>
      <c r="L110" s="2" t="s">
        <v>0</v>
      </c>
    </row>
    <row r="111" spans="4:12" x14ac:dyDescent="0.35">
      <c r="E111" s="1" t="s">
        <v>122</v>
      </c>
    </row>
    <row r="112" spans="4:12" x14ac:dyDescent="0.35">
      <c r="E112" s="1" t="s">
        <v>116</v>
      </c>
    </row>
    <row r="113" spans="2:12" x14ac:dyDescent="0.35">
      <c r="E113" s="1" t="s">
        <v>117</v>
      </c>
    </row>
    <row r="114" spans="2:12" x14ac:dyDescent="0.35">
      <c r="E114" s="1" t="s">
        <v>14</v>
      </c>
    </row>
    <row r="115" spans="2:12" x14ac:dyDescent="0.35">
      <c r="D115" s="2" t="s">
        <v>54</v>
      </c>
      <c r="E115" s="2"/>
      <c r="F115" s="2"/>
      <c r="G115" s="2"/>
      <c r="H115" s="2"/>
      <c r="I115" s="2"/>
      <c r="J115" s="2" t="s">
        <v>1</v>
      </c>
      <c r="K115" s="4">
        <v>50000</v>
      </c>
      <c r="L115" s="2" t="s">
        <v>0</v>
      </c>
    </row>
    <row r="116" spans="2:12" x14ac:dyDescent="0.35">
      <c r="E116" s="1" t="s">
        <v>55</v>
      </c>
    </row>
    <row r="117" spans="2:12" x14ac:dyDescent="0.35">
      <c r="E117" s="1" t="s">
        <v>56</v>
      </c>
    </row>
    <row r="118" spans="2:12" x14ac:dyDescent="0.35">
      <c r="E118" s="1" t="s">
        <v>14</v>
      </c>
    </row>
    <row r="119" spans="2:12" ht="11.25" customHeight="1" x14ac:dyDescent="0.35"/>
    <row r="120" spans="2:12" x14ac:dyDescent="0.35">
      <c r="B120" s="2" t="s">
        <v>70</v>
      </c>
      <c r="C120" s="2"/>
      <c r="D120" s="2"/>
      <c r="E120" s="2"/>
      <c r="F120" s="2"/>
      <c r="G120" s="2"/>
      <c r="H120" s="2"/>
      <c r="I120" s="2"/>
      <c r="J120" s="2" t="s">
        <v>4</v>
      </c>
      <c r="K120" s="4">
        <f>K121</f>
        <v>106800</v>
      </c>
      <c r="L120" s="2" t="s">
        <v>0</v>
      </c>
    </row>
    <row r="121" spans="2:12" x14ac:dyDescent="0.35">
      <c r="C121" s="2" t="s">
        <v>62</v>
      </c>
      <c r="D121" s="2"/>
      <c r="E121" s="2"/>
      <c r="F121" s="2"/>
      <c r="J121" s="2" t="s">
        <v>4</v>
      </c>
      <c r="K121" s="4">
        <f>K122+K141</f>
        <v>106800</v>
      </c>
      <c r="L121" s="2" t="s">
        <v>0</v>
      </c>
    </row>
    <row r="122" spans="2:12" x14ac:dyDescent="0.35">
      <c r="D122" s="2" t="s">
        <v>83</v>
      </c>
      <c r="E122" s="2"/>
      <c r="F122" s="2"/>
      <c r="G122" s="2"/>
      <c r="H122" s="2"/>
      <c r="I122" s="2"/>
      <c r="J122" s="2" t="s">
        <v>1</v>
      </c>
      <c r="K122" s="7">
        <f>K123+K130+K135</f>
        <v>87500</v>
      </c>
      <c r="L122" s="2" t="s">
        <v>0</v>
      </c>
    </row>
    <row r="123" spans="2:12" x14ac:dyDescent="0.35">
      <c r="D123" s="2"/>
      <c r="E123" s="6" t="s">
        <v>77</v>
      </c>
      <c r="F123" s="2"/>
      <c r="G123" s="2"/>
      <c r="H123" s="2"/>
      <c r="I123" s="2"/>
      <c r="J123" s="2" t="s">
        <v>78</v>
      </c>
      <c r="K123" s="4">
        <v>49500</v>
      </c>
      <c r="L123" s="2" t="s">
        <v>0</v>
      </c>
    </row>
    <row r="124" spans="2:12" x14ac:dyDescent="0.35">
      <c r="E124" s="5" t="s">
        <v>84</v>
      </c>
      <c r="F124" s="5"/>
      <c r="G124" s="5"/>
      <c r="H124" s="5"/>
      <c r="I124" s="5"/>
      <c r="J124" s="5"/>
      <c r="K124" s="5"/>
      <c r="L124" s="5"/>
    </row>
    <row r="125" spans="2:12" x14ac:dyDescent="0.35">
      <c r="E125" s="5" t="s">
        <v>79</v>
      </c>
      <c r="F125" s="5"/>
      <c r="G125" s="5"/>
      <c r="H125" s="5"/>
      <c r="I125" s="5"/>
      <c r="J125" s="5"/>
      <c r="K125" s="5"/>
      <c r="L125" s="5"/>
    </row>
    <row r="126" spans="2:12" x14ac:dyDescent="0.35">
      <c r="E126" s="5" t="s">
        <v>80</v>
      </c>
      <c r="F126" s="5"/>
      <c r="G126" s="5"/>
      <c r="H126" s="5"/>
      <c r="I126" s="5"/>
      <c r="J126" s="5"/>
      <c r="K126" s="5"/>
      <c r="L126" s="5"/>
    </row>
    <row r="127" spans="2:12" x14ac:dyDescent="0.35">
      <c r="E127" s="5" t="s">
        <v>81</v>
      </c>
      <c r="F127" s="5"/>
      <c r="G127" s="5"/>
      <c r="H127" s="5"/>
      <c r="I127" s="5"/>
      <c r="J127" s="5"/>
      <c r="K127" s="5"/>
      <c r="L127" s="5"/>
    </row>
    <row r="128" spans="2:12" x14ac:dyDescent="0.35">
      <c r="E128" s="5" t="s">
        <v>82</v>
      </c>
      <c r="F128" s="5"/>
      <c r="G128" s="5"/>
      <c r="H128" s="5"/>
      <c r="I128" s="5"/>
      <c r="J128" s="5"/>
      <c r="K128" s="5"/>
      <c r="L128" s="5"/>
    </row>
    <row r="129" spans="4:12" ht="10.5" customHeight="1" x14ac:dyDescent="0.35">
      <c r="E129" s="5"/>
      <c r="F129" s="5"/>
      <c r="G129" s="5"/>
      <c r="H129" s="5"/>
      <c r="I129" s="5"/>
      <c r="J129" s="5"/>
      <c r="K129" s="5"/>
      <c r="L129" s="5"/>
    </row>
    <row r="130" spans="4:12" x14ac:dyDescent="0.35">
      <c r="E130" s="8" t="s">
        <v>113</v>
      </c>
      <c r="F130" s="9"/>
      <c r="G130" s="9"/>
      <c r="H130" s="9"/>
      <c r="I130" s="9"/>
      <c r="J130" s="9" t="s">
        <v>78</v>
      </c>
      <c r="K130" s="10">
        <v>35000</v>
      </c>
      <c r="L130" s="9" t="s">
        <v>0</v>
      </c>
    </row>
    <row r="131" spans="4:12" x14ac:dyDescent="0.35">
      <c r="E131" s="5" t="s">
        <v>114</v>
      </c>
      <c r="F131" s="5"/>
      <c r="G131" s="5"/>
      <c r="H131" s="5"/>
      <c r="I131" s="5"/>
      <c r="J131" s="5"/>
      <c r="K131" s="5"/>
      <c r="L131" s="5"/>
    </row>
    <row r="132" spans="4:12" x14ac:dyDescent="0.35">
      <c r="E132" s="1" t="s">
        <v>85</v>
      </c>
    </row>
    <row r="133" spans="4:12" x14ac:dyDescent="0.35">
      <c r="E133" s="1" t="s">
        <v>86</v>
      </c>
    </row>
    <row r="134" spans="4:12" x14ac:dyDescent="0.35">
      <c r="E134" s="1" t="s">
        <v>82</v>
      </c>
    </row>
    <row r="135" spans="4:12" x14ac:dyDescent="0.35">
      <c r="E135" s="8" t="s">
        <v>112</v>
      </c>
      <c r="F135" s="9"/>
      <c r="G135" s="9"/>
      <c r="H135" s="9"/>
      <c r="I135" s="9"/>
      <c r="J135" s="9" t="s">
        <v>78</v>
      </c>
      <c r="K135" s="10">
        <v>3000</v>
      </c>
      <c r="L135" s="9" t="s">
        <v>0</v>
      </c>
    </row>
    <row r="136" spans="4:12" x14ac:dyDescent="0.35">
      <c r="E136" s="5" t="s">
        <v>115</v>
      </c>
      <c r="F136" s="5"/>
      <c r="G136" s="5"/>
      <c r="H136" s="5"/>
      <c r="I136" s="5"/>
      <c r="J136" s="5"/>
      <c r="K136" s="5"/>
      <c r="L136" s="5"/>
    </row>
    <row r="137" spans="4:12" x14ac:dyDescent="0.35">
      <c r="E137" s="1" t="s">
        <v>85</v>
      </c>
      <c r="L137" s="5"/>
    </row>
    <row r="138" spans="4:12" x14ac:dyDescent="0.35">
      <c r="E138" s="1" t="s">
        <v>86</v>
      </c>
      <c r="L138" s="5"/>
    </row>
    <row r="139" spans="4:12" x14ac:dyDescent="0.35">
      <c r="E139" s="1" t="s">
        <v>82</v>
      </c>
      <c r="L139" s="5"/>
    </row>
    <row r="140" spans="4:12" x14ac:dyDescent="0.35">
      <c r="L140" s="5"/>
    </row>
    <row r="141" spans="4:12" x14ac:dyDescent="0.35">
      <c r="D141" s="2" t="s">
        <v>88</v>
      </c>
      <c r="E141" s="2"/>
      <c r="F141" s="2"/>
      <c r="G141" s="2"/>
      <c r="H141" s="2"/>
      <c r="I141" s="2"/>
      <c r="J141" s="2" t="s">
        <v>1</v>
      </c>
      <c r="K141" s="7">
        <f>K142+K150+K163</f>
        <v>19300</v>
      </c>
      <c r="L141" s="2" t="s">
        <v>0</v>
      </c>
    </row>
    <row r="142" spans="4:12" x14ac:dyDescent="0.35">
      <c r="E142" s="6" t="s">
        <v>90</v>
      </c>
      <c r="F142" s="2"/>
      <c r="G142" s="2"/>
      <c r="H142" s="2"/>
      <c r="I142" s="2"/>
      <c r="J142" s="2" t="s">
        <v>68</v>
      </c>
      <c r="K142" s="4">
        <v>2800</v>
      </c>
      <c r="L142" s="2" t="s">
        <v>0</v>
      </c>
    </row>
    <row r="143" spans="4:12" x14ac:dyDescent="0.35">
      <c r="E143" s="5" t="s">
        <v>91</v>
      </c>
      <c r="F143" s="5"/>
      <c r="G143" s="5"/>
      <c r="H143" s="5"/>
      <c r="I143" s="5"/>
      <c r="J143" s="5"/>
      <c r="K143" s="5"/>
      <c r="L143" s="5"/>
    </row>
    <row r="144" spans="4:12" x14ac:dyDescent="0.35">
      <c r="E144" s="5" t="s">
        <v>92</v>
      </c>
      <c r="F144" s="5"/>
      <c r="G144" s="5"/>
      <c r="H144" s="5"/>
      <c r="I144" s="5"/>
      <c r="J144" s="5"/>
      <c r="K144" s="5"/>
      <c r="L144" s="5"/>
    </row>
    <row r="145" spans="5:12" x14ac:dyDescent="0.35">
      <c r="E145" s="5" t="s">
        <v>93</v>
      </c>
      <c r="F145" s="5"/>
      <c r="G145" s="5"/>
      <c r="H145" s="5"/>
      <c r="I145" s="5"/>
      <c r="J145" s="5"/>
      <c r="K145" s="5"/>
      <c r="L145" s="5"/>
    </row>
    <row r="146" spans="5:12" x14ac:dyDescent="0.35">
      <c r="E146" s="1" t="s">
        <v>118</v>
      </c>
      <c r="L146" s="5"/>
    </row>
    <row r="147" spans="5:12" x14ac:dyDescent="0.35">
      <c r="E147" s="1" t="s">
        <v>119</v>
      </c>
      <c r="L147" s="5"/>
    </row>
    <row r="148" spans="5:12" x14ac:dyDescent="0.35">
      <c r="E148" s="5" t="s">
        <v>94</v>
      </c>
      <c r="F148" s="5"/>
      <c r="G148" s="5"/>
      <c r="H148" s="5"/>
      <c r="I148" s="5"/>
      <c r="J148" s="5"/>
      <c r="K148" s="5"/>
      <c r="L148" s="5"/>
    </row>
    <row r="150" spans="5:12" x14ac:dyDescent="0.35">
      <c r="E150" s="6" t="s">
        <v>95</v>
      </c>
      <c r="F150" s="2"/>
      <c r="G150" s="2"/>
      <c r="H150" s="2"/>
      <c r="I150" s="2"/>
      <c r="J150" s="2" t="s">
        <v>68</v>
      </c>
      <c r="K150" s="4">
        <v>8600</v>
      </c>
      <c r="L150" s="2" t="s">
        <v>0</v>
      </c>
    </row>
    <row r="151" spans="5:12" x14ac:dyDescent="0.35">
      <c r="E151" s="5" t="s">
        <v>96</v>
      </c>
      <c r="F151" s="5"/>
      <c r="G151" s="5"/>
      <c r="H151" s="5"/>
      <c r="I151" s="5"/>
      <c r="J151" s="5"/>
      <c r="K151" s="5"/>
      <c r="L151" s="5"/>
    </row>
    <row r="152" spans="5:12" x14ac:dyDescent="0.35">
      <c r="E152" s="5" t="s">
        <v>103</v>
      </c>
      <c r="F152" s="5"/>
      <c r="G152" s="5"/>
      <c r="H152" s="5"/>
      <c r="I152" s="5"/>
      <c r="J152" s="5"/>
      <c r="K152" s="5"/>
      <c r="L152" s="5"/>
    </row>
    <row r="153" spans="5:12" x14ac:dyDescent="0.35">
      <c r="E153" s="5" t="s">
        <v>102</v>
      </c>
      <c r="F153" s="5"/>
      <c r="G153" s="5"/>
      <c r="H153" s="5"/>
      <c r="I153" s="5"/>
      <c r="J153" s="5"/>
      <c r="K153" s="5"/>
      <c r="L153" s="5"/>
    </row>
    <row r="154" spans="5:12" x14ac:dyDescent="0.35">
      <c r="E154" s="5" t="s">
        <v>97</v>
      </c>
      <c r="F154" s="5"/>
      <c r="G154" s="5"/>
      <c r="H154" s="5"/>
      <c r="I154" s="5"/>
      <c r="J154" s="5"/>
      <c r="K154" s="5"/>
      <c r="L154" s="5"/>
    </row>
    <row r="155" spans="5:12" x14ac:dyDescent="0.35">
      <c r="E155" s="5" t="s">
        <v>98</v>
      </c>
      <c r="F155" s="5"/>
      <c r="G155" s="5"/>
      <c r="H155" s="5"/>
      <c r="I155" s="5"/>
      <c r="J155" s="5"/>
      <c r="K155" s="5"/>
      <c r="L155" s="5"/>
    </row>
    <row r="156" spans="5:12" x14ac:dyDescent="0.35">
      <c r="E156" s="5" t="s">
        <v>99</v>
      </c>
      <c r="F156" s="5"/>
      <c r="G156" s="5"/>
      <c r="H156" s="5"/>
      <c r="I156" s="5"/>
      <c r="J156" s="5"/>
      <c r="K156" s="5"/>
      <c r="L156" s="5"/>
    </row>
    <row r="157" spans="5:12" x14ac:dyDescent="0.35">
      <c r="E157" s="5" t="s">
        <v>100</v>
      </c>
      <c r="F157" s="5"/>
      <c r="G157" s="5"/>
      <c r="H157" s="5"/>
      <c r="I157" s="5"/>
      <c r="J157" s="5"/>
      <c r="K157" s="5"/>
      <c r="L157" s="5"/>
    </row>
    <row r="158" spans="5:12" x14ac:dyDescent="0.35">
      <c r="E158" s="5" t="s">
        <v>101</v>
      </c>
      <c r="F158" s="5"/>
      <c r="G158" s="5"/>
      <c r="H158" s="5"/>
      <c r="I158" s="5"/>
      <c r="J158" s="5"/>
      <c r="K158" s="5"/>
      <c r="L158" s="5"/>
    </row>
    <row r="159" spans="5:12" x14ac:dyDescent="0.35">
      <c r="E159" s="1" t="s">
        <v>118</v>
      </c>
      <c r="L159" s="5"/>
    </row>
    <row r="160" spans="5:12" x14ac:dyDescent="0.35">
      <c r="E160" s="1" t="s">
        <v>119</v>
      </c>
      <c r="L160" s="5"/>
    </row>
    <row r="161" spans="5:12" x14ac:dyDescent="0.35">
      <c r="E161" s="5" t="s">
        <v>89</v>
      </c>
      <c r="F161" s="5"/>
      <c r="G161" s="5"/>
      <c r="H161" s="5"/>
      <c r="I161" s="5"/>
      <c r="J161" s="5"/>
      <c r="K161" s="5"/>
      <c r="L161" s="5"/>
    </row>
    <row r="162" spans="5:12" x14ac:dyDescent="0.35">
      <c r="E162" s="5"/>
      <c r="F162" s="5"/>
      <c r="G162" s="5"/>
      <c r="H162" s="5"/>
      <c r="I162" s="5"/>
      <c r="J162" s="5"/>
      <c r="K162" s="5"/>
      <c r="L162" s="5"/>
    </row>
    <row r="163" spans="5:12" x14ac:dyDescent="0.35">
      <c r="E163" s="6" t="s">
        <v>104</v>
      </c>
      <c r="F163" s="2"/>
      <c r="G163" s="2"/>
      <c r="H163" s="2"/>
      <c r="I163" s="2"/>
      <c r="J163" s="2" t="s">
        <v>68</v>
      </c>
      <c r="K163" s="4">
        <v>7900</v>
      </c>
      <c r="L163" s="2" t="s">
        <v>0</v>
      </c>
    </row>
    <row r="164" spans="5:12" x14ac:dyDescent="0.35">
      <c r="E164" s="5" t="s">
        <v>105</v>
      </c>
      <c r="F164" s="5"/>
      <c r="G164" s="5"/>
      <c r="H164" s="5"/>
      <c r="I164" s="5"/>
      <c r="J164" s="5"/>
      <c r="K164" s="5"/>
      <c r="L164" s="5"/>
    </row>
    <row r="165" spans="5:12" x14ac:dyDescent="0.35">
      <c r="E165" s="5" t="s">
        <v>97</v>
      </c>
      <c r="F165" s="5"/>
      <c r="G165" s="5"/>
      <c r="H165" s="5"/>
      <c r="I165" s="5"/>
      <c r="J165" s="5"/>
      <c r="K165" s="5"/>
      <c r="L165" s="5"/>
    </row>
    <row r="166" spans="5:12" x14ac:dyDescent="0.35">
      <c r="E166" s="5" t="s">
        <v>106</v>
      </c>
      <c r="F166" s="5"/>
      <c r="G166" s="5"/>
      <c r="H166" s="5"/>
      <c r="I166" s="5"/>
      <c r="J166" s="5"/>
      <c r="K166" s="5"/>
      <c r="L166" s="5"/>
    </row>
    <row r="167" spans="5:12" x14ac:dyDescent="0.35">
      <c r="E167" s="5" t="s">
        <v>107</v>
      </c>
      <c r="F167" s="5"/>
      <c r="G167" s="5"/>
      <c r="H167" s="5"/>
      <c r="I167" s="5"/>
      <c r="J167" s="5"/>
      <c r="K167" s="5"/>
      <c r="L167" s="5"/>
    </row>
    <row r="168" spans="5:12" x14ac:dyDescent="0.35">
      <c r="E168" s="5" t="s">
        <v>108</v>
      </c>
      <c r="F168" s="5"/>
      <c r="G168" s="5"/>
      <c r="H168" s="5"/>
      <c r="I168" s="5"/>
      <c r="J168" s="5" t="s">
        <v>87</v>
      </c>
      <c r="K168" s="5"/>
      <c r="L168" s="5"/>
    </row>
    <row r="169" spans="5:12" x14ac:dyDescent="0.35">
      <c r="E169" s="5" t="s">
        <v>110</v>
      </c>
      <c r="F169" s="5"/>
      <c r="G169" s="5"/>
      <c r="H169" s="5"/>
      <c r="I169" s="5"/>
      <c r="J169" s="5"/>
      <c r="K169" s="5"/>
      <c r="L169" s="5"/>
    </row>
    <row r="170" spans="5:12" x14ac:dyDescent="0.35">
      <c r="E170" s="5" t="s">
        <v>109</v>
      </c>
      <c r="F170" s="5"/>
      <c r="G170" s="5"/>
      <c r="H170" s="5"/>
      <c r="I170" s="5"/>
      <c r="J170" s="5"/>
      <c r="K170" s="5"/>
      <c r="L170" s="5"/>
    </row>
    <row r="171" spans="5:12" x14ac:dyDescent="0.35">
      <c r="E171" s="5" t="s">
        <v>111</v>
      </c>
      <c r="F171" s="5"/>
      <c r="G171" s="5"/>
      <c r="H171" s="5"/>
      <c r="I171" s="5"/>
      <c r="J171" s="5"/>
      <c r="K171" s="5"/>
      <c r="L171" s="5"/>
    </row>
    <row r="172" spans="5:12" x14ac:dyDescent="0.35">
      <c r="E172" s="5" t="s">
        <v>120</v>
      </c>
      <c r="F172" s="5"/>
      <c r="G172" s="5"/>
      <c r="H172" s="5"/>
      <c r="I172" s="5"/>
      <c r="J172" s="5"/>
      <c r="K172" s="5"/>
      <c r="L172" s="5"/>
    </row>
    <row r="173" spans="5:12" x14ac:dyDescent="0.35">
      <c r="E173" s="5" t="s">
        <v>121</v>
      </c>
      <c r="F173" s="5"/>
      <c r="G173" s="5"/>
      <c r="H173" s="5"/>
      <c r="I173" s="5"/>
      <c r="J173" s="5"/>
      <c r="K173" s="5"/>
      <c r="L173" s="5"/>
    </row>
    <row r="174" spans="5:12" x14ac:dyDescent="0.35">
      <c r="E174" s="1" t="s">
        <v>118</v>
      </c>
      <c r="L174" s="5"/>
    </row>
    <row r="175" spans="5:12" x14ac:dyDescent="0.35">
      <c r="E175" s="1" t="s">
        <v>119</v>
      </c>
      <c r="L175" s="5"/>
    </row>
    <row r="176" spans="5:12" x14ac:dyDescent="0.35">
      <c r="E176" s="5" t="s">
        <v>89</v>
      </c>
      <c r="F176" s="5"/>
      <c r="G176" s="5"/>
      <c r="H176" s="5"/>
      <c r="I176" s="5"/>
      <c r="J176" s="5"/>
      <c r="K176" s="5"/>
      <c r="L176" s="5"/>
    </row>
  </sheetData>
  <mergeCells count="5">
    <mergeCell ref="A1:L1"/>
    <mergeCell ref="A2:L2"/>
    <mergeCell ref="A3:L3"/>
    <mergeCell ref="A4:L4"/>
    <mergeCell ref="A8:L8"/>
  </mergeCells>
  <pageMargins left="0.9055118110236221" right="0.74803149606299213" top="1.1811023622047245" bottom="0.98425196850393704" header="0.59055118110236227" footer="0.31496062992125984"/>
  <pageSetup paperSize="9" firstPageNumber="4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งานบริหารงานคลัง</vt:lpstr>
      <vt:lpstr>งานบริหารงานคลัง!Print_Area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2017-08-02T07:27:26Z</cp:lastPrinted>
  <dcterms:created xsi:type="dcterms:W3CDTF">2014-07-03T03:28:47Z</dcterms:created>
  <dcterms:modified xsi:type="dcterms:W3CDTF">2017-08-10T03:57:34Z</dcterms:modified>
</cp:coreProperties>
</file>